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2" i="1" l="1"/>
  <c r="I43" i="1"/>
  <c r="G43" i="1"/>
  <c r="H43" i="1" s="1"/>
  <c r="I42" i="1"/>
  <c r="G42" i="1"/>
  <c r="H42" i="1" s="1"/>
  <c r="I41" i="1"/>
  <c r="G41" i="1"/>
  <c r="H41" i="1" s="1"/>
  <c r="D39" i="1"/>
</calcChain>
</file>

<file path=xl/sharedStrings.xml><?xml version="1.0" encoding="utf-8"?>
<sst xmlns="http://schemas.openxmlformats.org/spreadsheetml/2006/main" count="138" uniqueCount="115">
  <si>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</si>
  <si>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</si>
  <si>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</si>
  <si>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</si>
  <si>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</si>
  <si>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</si>
  <si>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</si>
  <si>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</si>
  <si>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</si>
  <si>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</si>
  <si>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</si>
  <si>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</si>
  <si>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</si>
  <si>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</si>
  <si>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</si>
  <si>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</si>
  <si>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</si>
  <si>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</si>
  <si>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</si>
  <si>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</si>
  <si>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</si>
  <si>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</si>
  <si>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</si>
  <si>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</si>
  <si>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</si>
  <si>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</si>
  <si>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</si>
  <si>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</si>
  <si>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</si>
  <si>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</si>
  <si>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</si>
  <si>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</si>
  <si>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</si>
  <si>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3</t>
  </si>
  <si>
    <t xml:space="preserve">Содержание и ремонт лифтов </t>
  </si>
  <si>
    <t>4</t>
  </si>
  <si>
    <t>5</t>
  </si>
  <si>
    <t>Текущий ремонт общего имущества</t>
  </si>
  <si>
    <t xml:space="preserve">Уборка мест общего пользования </t>
  </si>
  <si>
    <t>руб,  кв-ра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</si>
  <si>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</si>
  <si>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</si>
  <si>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</si>
  <si>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</si>
  <si>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</si>
  <si>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</si>
  <si>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</si>
  <si>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</si>
  <si>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</si>
  <si>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</si>
  <si>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</si>
  <si>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</si>
  <si>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</si>
  <si>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</si>
  <si>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</si>
  <si>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</si>
  <si>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</si>
  <si>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</si>
  <si>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</si>
  <si>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</si>
  <si>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</si>
  <si>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</si>
  <si>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</si>
  <si>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</si>
  <si>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</si>
  <si>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</si>
  <si>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</si>
  <si>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</si>
  <si>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1.1</t>
  </si>
  <si>
    <t>6</t>
  </si>
  <si>
    <t>1.2</t>
  </si>
  <si>
    <t>1.3</t>
  </si>
  <si>
    <t>1.4</t>
  </si>
  <si>
    <t>ГП"Калугаоблводоканал" дог. №1139 от 23.04.09</t>
  </si>
  <si>
    <t>ул. Билибина, д. 11</t>
  </si>
  <si>
    <t>ПАО "КСК"</t>
  </si>
  <si>
    <t>ООО "ЖРЭУ-21"</t>
  </si>
  <si>
    <t>Холодное водоснабжение и Водоотведение ГВС и ХВС в части содержания общего имущества</t>
  </si>
  <si>
    <t>ОАО "КТЗ" дог. № Т6-09 от 01.04.09</t>
  </si>
  <si>
    <t>ОАО "КТЗ" дог. № Т6-09 от 01.04.11</t>
  </si>
  <si>
    <t>крыша</t>
  </si>
  <si>
    <t>Ед.изм.</t>
  </si>
  <si>
    <t>Остаток денежных средств на 01.01.2024г.</t>
  </si>
  <si>
    <t>ООО "ОДУО" от 01.01.11</t>
  </si>
  <si>
    <t>МУП "Калугалифтремстрой" дог. № 11-ук/09 от 15.04.09</t>
  </si>
  <si>
    <t>электромонтажные работы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</si>
  <si>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</si>
  <si>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</si>
  <si>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</si>
  <si>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</si>
  <si>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</si>
  <si>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</si>
  <si>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</si>
  <si>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</si>
  <si>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</si>
  <si>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</si>
  <si>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</si>
  <si>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</si>
  <si>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 и сосулек</t>
  </si>
  <si>
    <t>устранение плесени и промерзания</t>
  </si>
  <si>
    <t>кв.37</t>
  </si>
  <si>
    <t>смена участка канализационной трубы</t>
  </si>
  <si>
    <t>кв.32</t>
  </si>
  <si>
    <t>мп.</t>
  </si>
  <si>
    <t>ремонт козырька</t>
  </si>
  <si>
    <t>балкон кв.8</t>
  </si>
  <si>
    <t>кв.39</t>
  </si>
  <si>
    <t>"_____"_______________ 2025г.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</si>
  <si>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</si>
  <si>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</si>
  <si>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</si>
  <si>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</si>
  <si>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</si>
  <si>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</si>
  <si>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(Ф.И.О., уполномоченного лица, определённого решением общего собрания)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</si>
</sst>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7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4" fontId="7" fillId="0" borderId="2" xfId="0" applyNumberFormat="1" applyFont="1" applyFill="1" applyBorder="1"/>
    <xf numFmtId="0" fontId="9" fillId="0" borderId="3" xfId="0" applyFont="1" applyFill="1" applyBorder="1"/>
    <xf numFmtId="0" fontId="7" fillId="0" borderId="0" xfId="0" applyFont="1" applyFill="1"/>
    <xf numFmtId="4" fontId="7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/>
    <xf numFmtId="0" fontId="12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6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wrapText="1"/>
    </xf>
    <xf numFmtId="4" fontId="7" fillId="0" borderId="0" xfId="0" applyNumberFormat="1" applyFont="1" applyFill="1" applyBorder="1"/>
    <xf numFmtId="0" fontId="9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18" fillId="0" borderId="0" xfId="1" applyFont="1" applyFill="1" applyAlignment="1" applyProtection="1"/>
    <xf numFmtId="0" fontId="19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20" fillId="0" borderId="0" xfId="0" applyFont="1" applyFill="1"/>
    <xf numFmtId="0" fontId="1" fillId="0" borderId="16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/>
    <xf numFmtId="0" fontId="21" fillId="0" borderId="15" xfId="0" applyFont="1" applyFill="1" applyBorder="1" applyAlignment="1"/>
    <xf numFmtId="0" fontId="21" fillId="0" borderId="16" xfId="0" applyFont="1" applyFill="1" applyBorder="1" applyAlignment="1"/>
    <xf numFmtId="0" fontId="17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/>
    </xf>
    <xf numFmtId="0" fontId="24" fillId="0" borderId="2" xfId="0" applyFont="1" applyFill="1" applyBorder="1"/>
    <xf numFmtId="14" fontId="24" fillId="0" borderId="2" xfId="0" applyNumberFormat="1" applyFont="1" applyFill="1" applyBorder="1"/>
    <xf numFmtId="0" fontId="24" fillId="0" borderId="2" xfId="0" applyFont="1" applyFill="1" applyBorder="1" applyAlignment="1">
      <alignment horizontal="center"/>
    </xf>
    <xf numFmtId="4" fontId="24" fillId="0" borderId="2" xfId="0" applyNumberFormat="1" applyFont="1" applyFill="1" applyBorder="1"/>
    <xf numFmtId="0" fontId="25" fillId="0" borderId="2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9"/>
  <sheetViews>
    <sheetView tabSelected="1" workbookViewId="0">
      <selection activeCell="B78" sqref="B78"/>
    </sheetView>
  </sheetViews>
  <sheetFormatPr defaultRowHeight="12.75" x14ac:dyDescent="0.2"/>
  <cols>
    <col min="1" max="1" width="3.7109375" style="1" customWidth="1"/>
    <col min="2" max="2" width="47.7109375" style="3" customWidth="1"/>
    <col min="3" max="3" width="7.7109375" style="3" customWidth="1"/>
    <col min="4" max="4" width="11.140625" style="3" customWidth="1"/>
    <col min="5" max="5" width="13.42578125" style="3" customWidth="1"/>
    <col min="6" max="6" width="12.42578125" style="3" customWidth="1"/>
    <col min="7" max="7" width="14" style="4" customWidth="1"/>
    <col min="8" max="9" width="15" style="4" customWidth="1"/>
    <col min="10" max="10" width="14.140625" style="4" customWidth="1"/>
    <col min="11" max="11" width="30.71093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4.85546875" style="4" customWidth="1"/>
    <col min="259" max="259" width="7.7109375" style="4" customWidth="1"/>
    <col min="260" max="260" width="13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5" width="15" style="4" customWidth="1"/>
    <col min="266" max="266" width="14.140625" style="4" customWidth="1"/>
    <col min="267" max="267" width="18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4.85546875" style="4" customWidth="1"/>
    <col min="515" max="515" width="7.7109375" style="4" customWidth="1"/>
    <col min="516" max="516" width="13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1" width="15" style="4" customWidth="1"/>
    <col min="522" max="522" width="14.140625" style="4" customWidth="1"/>
    <col min="523" max="523" width="18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4.85546875" style="4" customWidth="1"/>
    <col min="771" max="771" width="7.7109375" style="4" customWidth="1"/>
    <col min="772" max="772" width="13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7" width="15" style="4" customWidth="1"/>
    <col min="778" max="778" width="14.140625" style="4" customWidth="1"/>
    <col min="779" max="779" width="18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4.85546875" style="4" customWidth="1"/>
    <col min="1027" max="1027" width="7.7109375" style="4" customWidth="1"/>
    <col min="1028" max="1028" width="13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3" width="15" style="4" customWidth="1"/>
    <col min="1034" max="1034" width="14.140625" style="4" customWidth="1"/>
    <col min="1035" max="1035" width="18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4.85546875" style="4" customWidth="1"/>
    <col min="1283" max="1283" width="7.7109375" style="4" customWidth="1"/>
    <col min="1284" max="1284" width="13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9" width="15" style="4" customWidth="1"/>
    <col min="1290" max="1290" width="14.140625" style="4" customWidth="1"/>
    <col min="1291" max="1291" width="18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4.85546875" style="4" customWidth="1"/>
    <col min="1539" max="1539" width="7.7109375" style="4" customWidth="1"/>
    <col min="1540" max="1540" width="13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5" width="15" style="4" customWidth="1"/>
    <col min="1546" max="1546" width="14.140625" style="4" customWidth="1"/>
    <col min="1547" max="1547" width="18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4.85546875" style="4" customWidth="1"/>
    <col min="1795" max="1795" width="7.7109375" style="4" customWidth="1"/>
    <col min="1796" max="1796" width="13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1" width="15" style="4" customWidth="1"/>
    <col min="1802" max="1802" width="14.140625" style="4" customWidth="1"/>
    <col min="1803" max="1803" width="18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4.85546875" style="4" customWidth="1"/>
    <col min="2051" max="2051" width="7.7109375" style="4" customWidth="1"/>
    <col min="2052" max="2052" width="13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7" width="15" style="4" customWidth="1"/>
    <col min="2058" max="2058" width="14.140625" style="4" customWidth="1"/>
    <col min="2059" max="2059" width="18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4.85546875" style="4" customWidth="1"/>
    <col min="2307" max="2307" width="7.7109375" style="4" customWidth="1"/>
    <col min="2308" max="2308" width="13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3" width="15" style="4" customWidth="1"/>
    <col min="2314" max="2314" width="14.140625" style="4" customWidth="1"/>
    <col min="2315" max="2315" width="18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4.85546875" style="4" customWidth="1"/>
    <col min="2563" max="2563" width="7.7109375" style="4" customWidth="1"/>
    <col min="2564" max="2564" width="13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9" width="15" style="4" customWidth="1"/>
    <col min="2570" max="2570" width="14.140625" style="4" customWidth="1"/>
    <col min="2571" max="2571" width="18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4.85546875" style="4" customWidth="1"/>
    <col min="2819" max="2819" width="7.7109375" style="4" customWidth="1"/>
    <col min="2820" max="2820" width="13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5" width="15" style="4" customWidth="1"/>
    <col min="2826" max="2826" width="14.140625" style="4" customWidth="1"/>
    <col min="2827" max="2827" width="18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4.85546875" style="4" customWidth="1"/>
    <col min="3075" max="3075" width="7.7109375" style="4" customWidth="1"/>
    <col min="3076" max="3076" width="13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1" width="15" style="4" customWidth="1"/>
    <col min="3082" max="3082" width="14.140625" style="4" customWidth="1"/>
    <col min="3083" max="3083" width="18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4.85546875" style="4" customWidth="1"/>
    <col min="3331" max="3331" width="7.7109375" style="4" customWidth="1"/>
    <col min="3332" max="3332" width="13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7" width="15" style="4" customWidth="1"/>
    <col min="3338" max="3338" width="14.140625" style="4" customWidth="1"/>
    <col min="3339" max="3339" width="18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4.85546875" style="4" customWidth="1"/>
    <col min="3587" max="3587" width="7.7109375" style="4" customWidth="1"/>
    <col min="3588" max="3588" width="13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3" width="15" style="4" customWidth="1"/>
    <col min="3594" max="3594" width="14.140625" style="4" customWidth="1"/>
    <col min="3595" max="3595" width="18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4.85546875" style="4" customWidth="1"/>
    <col min="3843" max="3843" width="7.7109375" style="4" customWidth="1"/>
    <col min="3844" max="3844" width="13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9" width="15" style="4" customWidth="1"/>
    <col min="3850" max="3850" width="14.140625" style="4" customWidth="1"/>
    <col min="3851" max="3851" width="18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4.85546875" style="4" customWidth="1"/>
    <col min="4099" max="4099" width="7.7109375" style="4" customWidth="1"/>
    <col min="4100" max="4100" width="13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5" width="15" style="4" customWidth="1"/>
    <col min="4106" max="4106" width="14.140625" style="4" customWidth="1"/>
    <col min="4107" max="4107" width="18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4.85546875" style="4" customWidth="1"/>
    <col min="4355" max="4355" width="7.7109375" style="4" customWidth="1"/>
    <col min="4356" max="4356" width="13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1" width="15" style="4" customWidth="1"/>
    <col min="4362" max="4362" width="14.140625" style="4" customWidth="1"/>
    <col min="4363" max="4363" width="18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4.85546875" style="4" customWidth="1"/>
    <col min="4611" max="4611" width="7.7109375" style="4" customWidth="1"/>
    <col min="4612" max="4612" width="13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7" width="15" style="4" customWidth="1"/>
    <col min="4618" max="4618" width="14.140625" style="4" customWidth="1"/>
    <col min="4619" max="4619" width="18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4.85546875" style="4" customWidth="1"/>
    <col min="4867" max="4867" width="7.7109375" style="4" customWidth="1"/>
    <col min="4868" max="4868" width="13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3" width="15" style="4" customWidth="1"/>
    <col min="4874" max="4874" width="14.140625" style="4" customWidth="1"/>
    <col min="4875" max="4875" width="18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4.85546875" style="4" customWidth="1"/>
    <col min="5123" max="5123" width="7.7109375" style="4" customWidth="1"/>
    <col min="5124" max="5124" width="13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9" width="15" style="4" customWidth="1"/>
    <col min="5130" max="5130" width="14.140625" style="4" customWidth="1"/>
    <col min="5131" max="5131" width="18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4.85546875" style="4" customWidth="1"/>
    <col min="5379" max="5379" width="7.7109375" style="4" customWidth="1"/>
    <col min="5380" max="5380" width="13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5" width="15" style="4" customWidth="1"/>
    <col min="5386" max="5386" width="14.140625" style="4" customWidth="1"/>
    <col min="5387" max="5387" width="18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4.85546875" style="4" customWidth="1"/>
    <col min="5635" max="5635" width="7.7109375" style="4" customWidth="1"/>
    <col min="5636" max="5636" width="13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1" width="15" style="4" customWidth="1"/>
    <col min="5642" max="5642" width="14.140625" style="4" customWidth="1"/>
    <col min="5643" max="5643" width="18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4.85546875" style="4" customWidth="1"/>
    <col min="5891" max="5891" width="7.7109375" style="4" customWidth="1"/>
    <col min="5892" max="5892" width="13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7" width="15" style="4" customWidth="1"/>
    <col min="5898" max="5898" width="14.140625" style="4" customWidth="1"/>
    <col min="5899" max="5899" width="18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4.85546875" style="4" customWidth="1"/>
    <col min="6147" max="6147" width="7.7109375" style="4" customWidth="1"/>
    <col min="6148" max="6148" width="13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3" width="15" style="4" customWidth="1"/>
    <col min="6154" max="6154" width="14.140625" style="4" customWidth="1"/>
    <col min="6155" max="6155" width="18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4.85546875" style="4" customWidth="1"/>
    <col min="6403" max="6403" width="7.7109375" style="4" customWidth="1"/>
    <col min="6404" max="6404" width="13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9" width="15" style="4" customWidth="1"/>
    <col min="6410" max="6410" width="14.140625" style="4" customWidth="1"/>
    <col min="6411" max="6411" width="18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4.85546875" style="4" customWidth="1"/>
    <col min="6659" max="6659" width="7.7109375" style="4" customWidth="1"/>
    <col min="6660" max="6660" width="13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5" width="15" style="4" customWidth="1"/>
    <col min="6666" max="6666" width="14.140625" style="4" customWidth="1"/>
    <col min="6667" max="6667" width="18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4.85546875" style="4" customWidth="1"/>
    <col min="6915" max="6915" width="7.7109375" style="4" customWidth="1"/>
    <col min="6916" max="6916" width="13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1" width="15" style="4" customWidth="1"/>
    <col min="6922" max="6922" width="14.140625" style="4" customWidth="1"/>
    <col min="6923" max="6923" width="18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4.85546875" style="4" customWidth="1"/>
    <col min="7171" max="7171" width="7.7109375" style="4" customWidth="1"/>
    <col min="7172" max="7172" width="13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7" width="15" style="4" customWidth="1"/>
    <col min="7178" max="7178" width="14.140625" style="4" customWidth="1"/>
    <col min="7179" max="7179" width="18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4.85546875" style="4" customWidth="1"/>
    <col min="7427" max="7427" width="7.7109375" style="4" customWidth="1"/>
    <col min="7428" max="7428" width="13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3" width="15" style="4" customWidth="1"/>
    <col min="7434" max="7434" width="14.140625" style="4" customWidth="1"/>
    <col min="7435" max="7435" width="18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4.85546875" style="4" customWidth="1"/>
    <col min="7683" max="7683" width="7.7109375" style="4" customWidth="1"/>
    <col min="7684" max="7684" width="13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9" width="15" style="4" customWidth="1"/>
    <col min="7690" max="7690" width="14.140625" style="4" customWidth="1"/>
    <col min="7691" max="7691" width="18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4.85546875" style="4" customWidth="1"/>
    <col min="7939" max="7939" width="7.7109375" style="4" customWidth="1"/>
    <col min="7940" max="7940" width="13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5" width="15" style="4" customWidth="1"/>
    <col min="7946" max="7946" width="14.140625" style="4" customWidth="1"/>
    <col min="7947" max="7947" width="18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4.85546875" style="4" customWidth="1"/>
    <col min="8195" max="8195" width="7.7109375" style="4" customWidth="1"/>
    <col min="8196" max="8196" width="13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1" width="15" style="4" customWidth="1"/>
    <col min="8202" max="8202" width="14.140625" style="4" customWidth="1"/>
    <col min="8203" max="8203" width="18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4.85546875" style="4" customWidth="1"/>
    <col min="8451" max="8451" width="7.7109375" style="4" customWidth="1"/>
    <col min="8452" max="8452" width="13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7" width="15" style="4" customWidth="1"/>
    <col min="8458" max="8458" width="14.140625" style="4" customWidth="1"/>
    <col min="8459" max="8459" width="18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4.85546875" style="4" customWidth="1"/>
    <col min="8707" max="8707" width="7.7109375" style="4" customWidth="1"/>
    <col min="8708" max="8708" width="13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3" width="15" style="4" customWidth="1"/>
    <col min="8714" max="8714" width="14.140625" style="4" customWidth="1"/>
    <col min="8715" max="8715" width="18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4.85546875" style="4" customWidth="1"/>
    <col min="8963" max="8963" width="7.7109375" style="4" customWidth="1"/>
    <col min="8964" max="8964" width="13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9" width="15" style="4" customWidth="1"/>
    <col min="8970" max="8970" width="14.140625" style="4" customWidth="1"/>
    <col min="8971" max="8971" width="18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4.85546875" style="4" customWidth="1"/>
    <col min="9219" max="9219" width="7.7109375" style="4" customWidth="1"/>
    <col min="9220" max="9220" width="13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5" width="15" style="4" customWidth="1"/>
    <col min="9226" max="9226" width="14.140625" style="4" customWidth="1"/>
    <col min="9227" max="9227" width="18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4.85546875" style="4" customWidth="1"/>
    <col min="9475" max="9475" width="7.7109375" style="4" customWidth="1"/>
    <col min="9476" max="9476" width="13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1" width="15" style="4" customWidth="1"/>
    <col min="9482" max="9482" width="14.140625" style="4" customWidth="1"/>
    <col min="9483" max="9483" width="18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4.85546875" style="4" customWidth="1"/>
    <col min="9731" max="9731" width="7.7109375" style="4" customWidth="1"/>
    <col min="9732" max="9732" width="13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7" width="15" style="4" customWidth="1"/>
    <col min="9738" max="9738" width="14.140625" style="4" customWidth="1"/>
    <col min="9739" max="9739" width="18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4.85546875" style="4" customWidth="1"/>
    <col min="9987" max="9987" width="7.7109375" style="4" customWidth="1"/>
    <col min="9988" max="9988" width="13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3" width="15" style="4" customWidth="1"/>
    <col min="9994" max="9994" width="14.140625" style="4" customWidth="1"/>
    <col min="9995" max="9995" width="18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4.85546875" style="4" customWidth="1"/>
    <col min="10243" max="10243" width="7.7109375" style="4" customWidth="1"/>
    <col min="10244" max="10244" width="13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9" width="15" style="4" customWidth="1"/>
    <col min="10250" max="10250" width="14.140625" style="4" customWidth="1"/>
    <col min="10251" max="10251" width="18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4.85546875" style="4" customWidth="1"/>
    <col min="10499" max="10499" width="7.7109375" style="4" customWidth="1"/>
    <col min="10500" max="10500" width="13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5" width="15" style="4" customWidth="1"/>
    <col min="10506" max="10506" width="14.140625" style="4" customWidth="1"/>
    <col min="10507" max="10507" width="18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4.85546875" style="4" customWidth="1"/>
    <col min="10755" max="10755" width="7.7109375" style="4" customWidth="1"/>
    <col min="10756" max="10756" width="13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1" width="15" style="4" customWidth="1"/>
    <col min="10762" max="10762" width="14.140625" style="4" customWidth="1"/>
    <col min="10763" max="10763" width="18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4.85546875" style="4" customWidth="1"/>
    <col min="11011" max="11011" width="7.7109375" style="4" customWidth="1"/>
    <col min="11012" max="11012" width="13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7" width="15" style="4" customWidth="1"/>
    <col min="11018" max="11018" width="14.140625" style="4" customWidth="1"/>
    <col min="11019" max="11019" width="18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4.85546875" style="4" customWidth="1"/>
    <col min="11267" max="11267" width="7.7109375" style="4" customWidth="1"/>
    <col min="11268" max="11268" width="13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3" width="15" style="4" customWidth="1"/>
    <col min="11274" max="11274" width="14.140625" style="4" customWidth="1"/>
    <col min="11275" max="11275" width="18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4.85546875" style="4" customWidth="1"/>
    <col min="11523" max="11523" width="7.7109375" style="4" customWidth="1"/>
    <col min="11524" max="11524" width="13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9" width="15" style="4" customWidth="1"/>
    <col min="11530" max="11530" width="14.140625" style="4" customWidth="1"/>
    <col min="11531" max="11531" width="18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4.85546875" style="4" customWidth="1"/>
    <col min="11779" max="11779" width="7.7109375" style="4" customWidth="1"/>
    <col min="11780" max="11780" width="13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5" width="15" style="4" customWidth="1"/>
    <col min="11786" max="11786" width="14.140625" style="4" customWidth="1"/>
    <col min="11787" max="11787" width="18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4.85546875" style="4" customWidth="1"/>
    <col min="12035" max="12035" width="7.7109375" style="4" customWidth="1"/>
    <col min="12036" max="12036" width="13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1" width="15" style="4" customWidth="1"/>
    <col min="12042" max="12042" width="14.140625" style="4" customWidth="1"/>
    <col min="12043" max="12043" width="18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4.85546875" style="4" customWidth="1"/>
    <col min="12291" max="12291" width="7.7109375" style="4" customWidth="1"/>
    <col min="12292" max="12292" width="13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7" width="15" style="4" customWidth="1"/>
    <col min="12298" max="12298" width="14.140625" style="4" customWidth="1"/>
    <col min="12299" max="12299" width="18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4.85546875" style="4" customWidth="1"/>
    <col min="12547" max="12547" width="7.7109375" style="4" customWidth="1"/>
    <col min="12548" max="12548" width="13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3" width="15" style="4" customWidth="1"/>
    <col min="12554" max="12554" width="14.140625" style="4" customWidth="1"/>
    <col min="12555" max="12555" width="18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4.85546875" style="4" customWidth="1"/>
    <col min="12803" max="12803" width="7.7109375" style="4" customWidth="1"/>
    <col min="12804" max="12804" width="13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9" width="15" style="4" customWidth="1"/>
    <col min="12810" max="12810" width="14.140625" style="4" customWidth="1"/>
    <col min="12811" max="12811" width="18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4.85546875" style="4" customWidth="1"/>
    <col min="13059" max="13059" width="7.7109375" style="4" customWidth="1"/>
    <col min="13060" max="13060" width="13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5" width="15" style="4" customWidth="1"/>
    <col min="13066" max="13066" width="14.140625" style="4" customWidth="1"/>
    <col min="13067" max="13067" width="18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4.85546875" style="4" customWidth="1"/>
    <col min="13315" max="13315" width="7.7109375" style="4" customWidth="1"/>
    <col min="13316" max="13316" width="13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1" width="15" style="4" customWidth="1"/>
    <col min="13322" max="13322" width="14.140625" style="4" customWidth="1"/>
    <col min="13323" max="13323" width="18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4.85546875" style="4" customWidth="1"/>
    <col min="13571" max="13571" width="7.7109375" style="4" customWidth="1"/>
    <col min="13572" max="13572" width="13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7" width="15" style="4" customWidth="1"/>
    <col min="13578" max="13578" width="14.140625" style="4" customWidth="1"/>
    <col min="13579" max="13579" width="18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4.85546875" style="4" customWidth="1"/>
    <col min="13827" max="13827" width="7.7109375" style="4" customWidth="1"/>
    <col min="13828" max="13828" width="13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3" width="15" style="4" customWidth="1"/>
    <col min="13834" max="13834" width="14.140625" style="4" customWidth="1"/>
    <col min="13835" max="13835" width="18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4.85546875" style="4" customWidth="1"/>
    <col min="14083" max="14083" width="7.7109375" style="4" customWidth="1"/>
    <col min="14084" max="14084" width="13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9" width="15" style="4" customWidth="1"/>
    <col min="14090" max="14090" width="14.140625" style="4" customWidth="1"/>
    <col min="14091" max="14091" width="18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4.85546875" style="4" customWidth="1"/>
    <col min="14339" max="14339" width="7.7109375" style="4" customWidth="1"/>
    <col min="14340" max="14340" width="13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5" width="15" style="4" customWidth="1"/>
    <col min="14346" max="14346" width="14.140625" style="4" customWidth="1"/>
    <col min="14347" max="14347" width="18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4.85546875" style="4" customWidth="1"/>
    <col min="14595" max="14595" width="7.7109375" style="4" customWidth="1"/>
    <col min="14596" max="14596" width="13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1" width="15" style="4" customWidth="1"/>
    <col min="14602" max="14602" width="14.140625" style="4" customWidth="1"/>
    <col min="14603" max="14603" width="18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4.85546875" style="4" customWidth="1"/>
    <col min="14851" max="14851" width="7.7109375" style="4" customWidth="1"/>
    <col min="14852" max="14852" width="13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7" width="15" style="4" customWidth="1"/>
    <col min="14858" max="14858" width="14.140625" style="4" customWidth="1"/>
    <col min="14859" max="14859" width="18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4.85546875" style="4" customWidth="1"/>
    <col min="15107" max="15107" width="7.7109375" style="4" customWidth="1"/>
    <col min="15108" max="15108" width="13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3" width="15" style="4" customWidth="1"/>
    <col min="15114" max="15114" width="14.140625" style="4" customWidth="1"/>
    <col min="15115" max="15115" width="18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4.85546875" style="4" customWidth="1"/>
    <col min="15363" max="15363" width="7.7109375" style="4" customWidth="1"/>
    <col min="15364" max="15364" width="13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9" width="15" style="4" customWidth="1"/>
    <col min="15370" max="15370" width="14.140625" style="4" customWidth="1"/>
    <col min="15371" max="15371" width="18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4.85546875" style="4" customWidth="1"/>
    <col min="15619" max="15619" width="7.7109375" style="4" customWidth="1"/>
    <col min="15620" max="15620" width="13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5" width="15" style="4" customWidth="1"/>
    <col min="15626" max="15626" width="14.140625" style="4" customWidth="1"/>
    <col min="15627" max="15627" width="18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4.85546875" style="4" customWidth="1"/>
    <col min="15875" max="15875" width="7.7109375" style="4" customWidth="1"/>
    <col min="15876" max="15876" width="13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1" width="15" style="4" customWidth="1"/>
    <col min="15882" max="15882" width="14.140625" style="4" customWidth="1"/>
    <col min="15883" max="15883" width="18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4.85546875" style="4" customWidth="1"/>
    <col min="16131" max="16131" width="7.7109375" style="4" customWidth="1"/>
    <col min="16132" max="16132" width="13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7" width="15" style="4" customWidth="1"/>
    <col min="16138" max="16138" width="14.140625" style="4" customWidth="1"/>
    <col min="16139" max="16139" width="18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86</v>
      </c>
      <c r="C5" s="2"/>
      <c r="D5" s="2"/>
      <c r="E5" s="2"/>
      <c r="F5" s="2"/>
      <c r="G5" s="2"/>
      <c r="H5" s="2"/>
      <c r="I5" s="2"/>
      <c r="J5" s="2"/>
      <c r="K5" s="95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  <c r="K7" s="103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  <c r="K8" s="103"/>
    </row>
    <row r="9" spans="2:11" ht="14.25" x14ac:dyDescent="0.2">
      <c r="B9" s="2" t="s">
        <v>8</v>
      </c>
      <c r="C9" s="2"/>
      <c r="D9" s="2"/>
      <c r="E9" s="2"/>
      <c r="F9" s="2"/>
      <c r="G9" s="2" t="s">
        <v>74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v>3875.9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3497.4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378.5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ht="13.5" thickBot="1" x14ac:dyDescent="0.25">
      <c r="K18" s="9" t="s">
        <v>16</v>
      </c>
    </row>
    <row r="19" spans="1:11" s="11" customFormat="1" ht="51.75" thickBot="1" x14ac:dyDescent="0.3">
      <c r="A19" s="129" t="s">
        <v>17</v>
      </c>
      <c r="B19" s="10" t="s">
        <v>18</v>
      </c>
      <c r="C19" s="10" t="s">
        <v>81</v>
      </c>
      <c r="D19" s="10" t="s">
        <v>87</v>
      </c>
      <c r="E19" s="10" t="s">
        <v>82</v>
      </c>
      <c r="F19" s="10" t="s">
        <v>88</v>
      </c>
      <c r="G19" s="10" t="s">
        <v>89</v>
      </c>
      <c r="H19" s="10" t="s">
        <v>90</v>
      </c>
      <c r="I19" s="10" t="s">
        <v>91</v>
      </c>
      <c r="J19" s="10" t="s">
        <v>92</v>
      </c>
      <c r="K19" s="10" t="s">
        <v>19</v>
      </c>
    </row>
    <row r="20" spans="1:11" s="17" customFormat="1" ht="14.25" x14ac:dyDescent="0.2">
      <c r="A20" s="12"/>
      <c r="B20" s="13"/>
      <c r="C20" s="13"/>
      <c r="D20" s="13"/>
      <c r="E20" s="13"/>
      <c r="F20" s="14"/>
      <c r="G20" s="14"/>
      <c r="H20" s="15"/>
      <c r="I20" s="15"/>
      <c r="J20" s="15"/>
      <c r="K20" s="16"/>
    </row>
    <row r="21" spans="1:11" s="17" customFormat="1" ht="14.25" x14ac:dyDescent="0.2">
      <c r="A21" s="12">
        <v>1</v>
      </c>
      <c r="B21" s="13" t="s">
        <v>20</v>
      </c>
      <c r="C21" s="13"/>
      <c r="D21" s="18">
        <v>18.7</v>
      </c>
      <c r="E21" s="18">
        <v>0</v>
      </c>
      <c r="F21" s="18">
        <v>677340.75916000002</v>
      </c>
      <c r="G21" s="18">
        <v>647649.04671711777</v>
      </c>
      <c r="H21" s="15">
        <v>677340.75916000002</v>
      </c>
      <c r="I21" s="15">
        <v>-29691.712442882315</v>
      </c>
      <c r="J21" s="15">
        <v>29691.712442882315</v>
      </c>
      <c r="K21" s="19"/>
    </row>
    <row r="22" spans="1:11" s="17" customFormat="1" ht="14.25" x14ac:dyDescent="0.2">
      <c r="A22" s="12"/>
      <c r="B22" s="13" t="s">
        <v>11</v>
      </c>
      <c r="C22" s="13"/>
      <c r="D22" s="20"/>
      <c r="E22" s="20"/>
      <c r="F22" s="21"/>
      <c r="G22" s="21"/>
      <c r="H22" s="21"/>
      <c r="I22" s="21"/>
      <c r="J22" s="15"/>
      <c r="K22" s="19"/>
    </row>
    <row r="23" spans="1:11" s="26" customFormat="1" ht="24.95" customHeight="1" x14ac:dyDescent="0.25">
      <c r="A23" s="130" t="s">
        <v>68</v>
      </c>
      <c r="B23" s="23" t="s">
        <v>21</v>
      </c>
      <c r="C23" s="23" t="s">
        <v>22</v>
      </c>
      <c r="D23" s="24">
        <v>5.63</v>
      </c>
      <c r="E23" s="24">
        <v>0</v>
      </c>
      <c r="F23" s="24">
        <v>185189.96516000002</v>
      </c>
      <c r="G23" s="24">
        <v>177687.76262674996</v>
      </c>
      <c r="H23" s="24">
        <v>185189.96516000002</v>
      </c>
      <c r="I23" s="24">
        <v>-7502.202533250048</v>
      </c>
      <c r="J23" s="24">
        <v>7502.202533250048</v>
      </c>
      <c r="K23" s="25"/>
    </row>
    <row r="24" spans="1:11" ht="24.95" customHeight="1" x14ac:dyDescent="0.25">
      <c r="A24" s="130" t="s">
        <v>108</v>
      </c>
      <c r="B24" s="23" t="s">
        <v>23</v>
      </c>
      <c r="C24" s="23" t="s">
        <v>22</v>
      </c>
      <c r="D24" s="24">
        <v>0.5</v>
      </c>
      <c r="E24" s="24">
        <v>0</v>
      </c>
      <c r="F24" s="138">
        <v>20464.524000000001</v>
      </c>
      <c r="G24" s="138">
        <v>19567.447179376682</v>
      </c>
      <c r="H24" s="138">
        <v>20464.524000000001</v>
      </c>
      <c r="I24" s="138">
        <v>-897.07682062331878</v>
      </c>
      <c r="J24" s="138">
        <v>897.07682062331878</v>
      </c>
      <c r="K24" s="97" t="s">
        <v>83</v>
      </c>
    </row>
    <row r="25" spans="1:11" ht="24.95" customHeight="1" x14ac:dyDescent="0.25">
      <c r="A25" s="130" t="s">
        <v>109</v>
      </c>
      <c r="B25" s="23" t="s">
        <v>24</v>
      </c>
      <c r="C25" s="23" t="s">
        <v>22</v>
      </c>
      <c r="D25" s="24">
        <v>0.14000000000000001</v>
      </c>
      <c r="E25" s="24">
        <v>0</v>
      </c>
      <c r="F25" s="138">
        <v>5581.2360000000008</v>
      </c>
      <c r="G25" s="138">
        <v>5336.5785896430143</v>
      </c>
      <c r="H25" s="138">
        <v>5581.2360000000008</v>
      </c>
      <c r="I25" s="138">
        <v>-244.65741035698647</v>
      </c>
      <c r="J25" s="138">
        <v>244.65741035698647</v>
      </c>
      <c r="K25" s="28" t="s">
        <v>25</v>
      </c>
    </row>
    <row r="26" spans="1:11" ht="24.95" customHeight="1" x14ac:dyDescent="0.25">
      <c r="A26" s="130" t="s">
        <v>110</v>
      </c>
      <c r="B26" s="23" t="s">
        <v>26</v>
      </c>
      <c r="C26" s="23" t="s">
        <v>22</v>
      </c>
      <c r="D26" s="24">
        <v>0.11</v>
      </c>
      <c r="E26" s="24">
        <v>0</v>
      </c>
      <c r="F26" s="138">
        <v>6278.862000000001</v>
      </c>
      <c r="G26" s="138">
        <v>6003.6236626659593</v>
      </c>
      <c r="H26" s="138">
        <v>6278.862000000001</v>
      </c>
      <c r="I26" s="138">
        <v>-275.23833733404172</v>
      </c>
      <c r="J26" s="138">
        <v>275.23833733404172</v>
      </c>
      <c r="K26" s="135" t="s">
        <v>27</v>
      </c>
    </row>
    <row r="27" spans="1:11" ht="24.95" customHeight="1" x14ac:dyDescent="0.25">
      <c r="A27" s="130" t="s">
        <v>111</v>
      </c>
      <c r="B27" s="23" t="s">
        <v>28</v>
      </c>
      <c r="C27" s="23" t="s">
        <v>22</v>
      </c>
      <c r="D27" s="24">
        <v>2</v>
      </c>
      <c r="E27" s="24">
        <v>0</v>
      </c>
      <c r="F27" s="138">
        <v>75579.300000000017</v>
      </c>
      <c r="G27" s="138">
        <v>72266.228161684296</v>
      </c>
      <c r="H27" s="138">
        <v>75579.300000000017</v>
      </c>
      <c r="I27" s="138">
        <v>-3313.0718383157218</v>
      </c>
      <c r="J27" s="138">
        <v>3313.0718383157218</v>
      </c>
      <c r="K27" s="25"/>
    </row>
    <row r="28" spans="1:11" ht="36.950000000000003" customHeight="1" x14ac:dyDescent="0.25">
      <c r="A28" s="130" t="s">
        <v>112</v>
      </c>
      <c r="B28" s="23" t="s">
        <v>93</v>
      </c>
      <c r="C28" s="23" t="s">
        <v>22</v>
      </c>
      <c r="D28" s="24">
        <v>2.88</v>
      </c>
      <c r="E28" s="24">
        <v>0</v>
      </c>
      <c r="F28" s="138">
        <v>77286.043159999987</v>
      </c>
      <c r="G28" s="138">
        <v>74513.885033380007</v>
      </c>
      <c r="H28" s="138">
        <v>77286.043159999987</v>
      </c>
      <c r="I28" s="138">
        <v>-2772.1581266199792</v>
      </c>
      <c r="J28" s="138">
        <v>2772.1581266199792</v>
      </c>
      <c r="K28" s="25"/>
    </row>
    <row r="29" spans="1:11" ht="24.95" customHeight="1" x14ac:dyDescent="0.25">
      <c r="A29" s="22" t="s">
        <v>70</v>
      </c>
      <c r="B29" s="23" t="s">
        <v>113</v>
      </c>
      <c r="C29" s="23" t="s">
        <v>22</v>
      </c>
      <c r="D29" s="24">
        <v>3.77</v>
      </c>
      <c r="E29" s="24">
        <v>0</v>
      </c>
      <c r="F29" s="138">
        <v>168134.46600000001</v>
      </c>
      <c r="G29" s="24">
        <v>160148.44</v>
      </c>
      <c r="H29" s="24">
        <v>168134.46600000001</v>
      </c>
      <c r="I29" s="138">
        <v>-7986.0260000000126</v>
      </c>
      <c r="J29" s="138">
        <v>7986.0260000000126</v>
      </c>
      <c r="K29" s="25"/>
    </row>
    <row r="30" spans="1:11" ht="24.95" customHeight="1" x14ac:dyDescent="0.25">
      <c r="A30" s="22" t="s">
        <v>71</v>
      </c>
      <c r="B30" s="23" t="s">
        <v>29</v>
      </c>
      <c r="C30" s="23" t="s">
        <v>22</v>
      </c>
      <c r="D30" s="24">
        <v>4.0999999999999996</v>
      </c>
      <c r="E30" s="24">
        <v>0</v>
      </c>
      <c r="F30" s="138">
        <v>159136.67600000001</v>
      </c>
      <c r="G30" s="138">
        <v>152160.8077437609</v>
      </c>
      <c r="H30" s="138">
        <v>159136.67600000001</v>
      </c>
      <c r="I30" s="138">
        <v>-6975.8682562391041</v>
      </c>
      <c r="J30" s="138">
        <v>6975.8682562391041</v>
      </c>
      <c r="K30" s="25"/>
    </row>
    <row r="31" spans="1:11" ht="24.95" customHeight="1" x14ac:dyDescent="0.25">
      <c r="A31" s="22" t="s">
        <v>72</v>
      </c>
      <c r="B31" s="23" t="s">
        <v>30</v>
      </c>
      <c r="C31" s="23" t="s">
        <v>22</v>
      </c>
      <c r="D31" s="24">
        <v>5.2</v>
      </c>
      <c r="E31" s="24">
        <v>0</v>
      </c>
      <c r="F31" s="138">
        <v>164879.652</v>
      </c>
      <c r="G31" s="138">
        <v>157652.03634660685</v>
      </c>
      <c r="H31" s="138">
        <v>164879.652</v>
      </c>
      <c r="I31" s="138">
        <v>-7227.6156533931498</v>
      </c>
      <c r="J31" s="138">
        <v>7227.6156533931498</v>
      </c>
      <c r="K31" s="25"/>
    </row>
    <row r="32" spans="1:11" s="81" customFormat="1" ht="24.95" customHeight="1" x14ac:dyDescent="0.2">
      <c r="A32" s="29" t="s">
        <v>67</v>
      </c>
      <c r="B32" s="96" t="s">
        <v>31</v>
      </c>
      <c r="C32" s="30" t="s">
        <v>32</v>
      </c>
      <c r="D32" s="98">
        <v>6.54</v>
      </c>
      <c r="E32" s="18">
        <v>0</v>
      </c>
      <c r="F32" s="15">
        <v>109503.18</v>
      </c>
      <c r="G32" s="15">
        <v>105102.5</v>
      </c>
      <c r="H32" s="15">
        <v>109503.18</v>
      </c>
      <c r="I32" s="15">
        <v>-4400.679999999993</v>
      </c>
      <c r="J32" s="15">
        <v>4400.679999999993</v>
      </c>
      <c r="K32" s="19" t="s">
        <v>75</v>
      </c>
    </row>
    <row r="33" spans="1:12" s="17" customFormat="1" ht="24.95" customHeight="1" x14ac:dyDescent="0.2">
      <c r="A33" s="29" t="s">
        <v>33</v>
      </c>
      <c r="B33" s="13" t="s">
        <v>34</v>
      </c>
      <c r="C33" s="30" t="s">
        <v>22</v>
      </c>
      <c r="D33" s="18">
        <v>4.3600000000000003</v>
      </c>
      <c r="E33" s="18">
        <v>0</v>
      </c>
      <c r="F33" s="15">
        <v>191156.64</v>
      </c>
      <c r="G33" s="15">
        <v>187644.22</v>
      </c>
      <c r="H33" s="15">
        <v>191156.64</v>
      </c>
      <c r="I33" s="15">
        <v>-3512.4200000000128</v>
      </c>
      <c r="J33" s="15">
        <v>3512.4200000000128</v>
      </c>
      <c r="K33" s="31" t="s">
        <v>84</v>
      </c>
    </row>
    <row r="34" spans="1:12" s="17" customFormat="1" ht="24.95" customHeight="1" x14ac:dyDescent="0.2">
      <c r="A34" s="29" t="s">
        <v>35</v>
      </c>
      <c r="B34" s="32" t="s">
        <v>37</v>
      </c>
      <c r="C34" s="30" t="s">
        <v>22</v>
      </c>
      <c r="D34" s="98">
        <v>3.2</v>
      </c>
      <c r="E34" s="18">
        <v>169884.44</v>
      </c>
      <c r="F34" s="15">
        <v>148832.64000000001</v>
      </c>
      <c r="G34" s="15">
        <v>147104.85999999999</v>
      </c>
      <c r="H34" s="15">
        <v>50581.58</v>
      </c>
      <c r="I34" s="15">
        <v>272833.71999999997</v>
      </c>
      <c r="J34" s="15">
        <v>1727.7800000000279</v>
      </c>
      <c r="K34" s="19"/>
    </row>
    <row r="35" spans="1:12" s="17" customFormat="1" ht="24.95" customHeight="1" x14ac:dyDescent="0.2">
      <c r="A35" s="29" t="s">
        <v>36</v>
      </c>
      <c r="B35" s="32" t="s">
        <v>38</v>
      </c>
      <c r="C35" s="33" t="s">
        <v>39</v>
      </c>
      <c r="D35" s="98">
        <v>140</v>
      </c>
      <c r="E35" s="18">
        <v>-10696.51</v>
      </c>
      <c r="F35" s="15">
        <v>75600</v>
      </c>
      <c r="G35" s="15">
        <v>74765.09</v>
      </c>
      <c r="H35" s="15">
        <v>75600</v>
      </c>
      <c r="I35" s="15">
        <v>-11531.419999999998</v>
      </c>
      <c r="J35" s="15">
        <v>834.91000000000349</v>
      </c>
      <c r="K35" s="31" t="s">
        <v>76</v>
      </c>
    </row>
    <row r="36" spans="1:12" s="40" customFormat="1" ht="15.75" customHeight="1" x14ac:dyDescent="0.2">
      <c r="A36" s="34"/>
      <c r="B36" s="35" t="s">
        <v>40</v>
      </c>
      <c r="C36" s="36"/>
      <c r="D36" s="99"/>
      <c r="E36" s="37"/>
      <c r="F36" s="38"/>
      <c r="G36" s="38"/>
      <c r="H36" s="38"/>
      <c r="I36" s="38"/>
      <c r="J36" s="38" t="s">
        <v>41</v>
      </c>
      <c r="K36" s="39"/>
    </row>
    <row r="37" spans="1:12" s="40" customFormat="1" ht="15.75" customHeight="1" x14ac:dyDescent="0.2">
      <c r="A37" s="34"/>
      <c r="B37" s="35" t="s">
        <v>42</v>
      </c>
      <c r="C37" s="36"/>
      <c r="D37" s="99"/>
      <c r="E37" s="37"/>
      <c r="F37" s="38"/>
      <c r="G37" s="38"/>
      <c r="H37" s="38"/>
      <c r="I37" s="38">
        <v>6426</v>
      </c>
      <c r="J37" s="38" t="s">
        <v>41</v>
      </c>
      <c r="K37" s="38"/>
    </row>
    <row r="38" spans="1:12" s="46" customFormat="1" ht="30" customHeight="1" thickBot="1" x14ac:dyDescent="0.25">
      <c r="A38" s="41"/>
      <c r="B38" s="42"/>
      <c r="C38" s="42"/>
      <c r="D38" s="100"/>
      <c r="E38" s="43"/>
      <c r="F38" s="44"/>
      <c r="G38" s="44"/>
      <c r="H38" s="44"/>
      <c r="I38" s="44"/>
      <c r="J38" s="44"/>
      <c r="K38" s="45"/>
    </row>
    <row r="39" spans="1:12" s="47" customFormat="1" ht="90" thickBot="1" x14ac:dyDescent="0.3">
      <c r="A39" s="136" t="s">
        <v>69</v>
      </c>
      <c r="B39" s="137" t="s">
        <v>43</v>
      </c>
      <c r="C39" s="10" t="s">
        <v>81</v>
      </c>
      <c r="D39" s="10" t="str">
        <f>D19</f>
        <v>Тариф  на 31.12.2024г.</v>
      </c>
      <c r="E39" s="10" t="s">
        <v>88</v>
      </c>
      <c r="F39" s="10" t="s">
        <v>94</v>
      </c>
      <c r="G39" s="10" t="s">
        <v>95</v>
      </c>
      <c r="H39" s="10" t="s">
        <v>96</v>
      </c>
      <c r="I39" s="10" t="s">
        <v>92</v>
      </c>
      <c r="J39" s="116" t="s">
        <v>19</v>
      </c>
      <c r="K39" s="117"/>
    </row>
    <row r="40" spans="1:12" s="26" customFormat="1" ht="15" x14ac:dyDescent="0.25">
      <c r="A40" s="48"/>
      <c r="B40" s="49" t="s">
        <v>11</v>
      </c>
      <c r="C40" s="49"/>
      <c r="D40" s="101"/>
      <c r="E40" s="50"/>
      <c r="F40" s="50"/>
      <c r="G40" s="50"/>
      <c r="H40" s="50"/>
      <c r="I40" s="50"/>
      <c r="J40" s="118"/>
      <c r="K40" s="118"/>
    </row>
    <row r="41" spans="1:12" ht="35.1" customHeight="1" x14ac:dyDescent="0.2">
      <c r="A41" s="22"/>
      <c r="B41" s="23" t="s">
        <v>77</v>
      </c>
      <c r="C41" s="23" t="s">
        <v>44</v>
      </c>
      <c r="D41" s="102" t="s">
        <v>97</v>
      </c>
      <c r="E41" s="27">
        <v>78148.72</v>
      </c>
      <c r="F41" s="27">
        <v>72385.289999999994</v>
      </c>
      <c r="G41" s="27">
        <f>E41</f>
        <v>78148.72</v>
      </c>
      <c r="H41" s="27">
        <f>F41-G41</f>
        <v>-5763.4300000000076</v>
      </c>
      <c r="I41" s="27">
        <f>E41-F41</f>
        <v>5763.4300000000076</v>
      </c>
      <c r="J41" s="119" t="s">
        <v>73</v>
      </c>
      <c r="K41" s="119"/>
    </row>
    <row r="42" spans="1:12" ht="35.1" customHeight="1" x14ac:dyDescent="0.2">
      <c r="A42" s="22"/>
      <c r="B42" s="23" t="s">
        <v>45</v>
      </c>
      <c r="C42" s="23" t="s">
        <v>44</v>
      </c>
      <c r="D42" s="102">
        <v>180.69</v>
      </c>
      <c r="E42" s="27">
        <v>294263.46000000002</v>
      </c>
      <c r="F42" s="27">
        <v>286416.71000000002</v>
      </c>
      <c r="G42" s="27">
        <f>E42</f>
        <v>294263.46000000002</v>
      </c>
      <c r="H42" s="27">
        <f>F42-G42</f>
        <v>-7846.75</v>
      </c>
      <c r="I42" s="27">
        <f>E42-F42</f>
        <v>7846.75</v>
      </c>
      <c r="J42" s="119" t="s">
        <v>78</v>
      </c>
      <c r="K42" s="119"/>
    </row>
    <row r="43" spans="1:12" ht="35.1" customHeight="1" x14ac:dyDescent="0.2">
      <c r="A43" s="22"/>
      <c r="B43" s="23" t="s">
        <v>46</v>
      </c>
      <c r="C43" s="23" t="s">
        <v>47</v>
      </c>
      <c r="D43" s="102">
        <v>2014.18</v>
      </c>
      <c r="E43" s="27">
        <v>541027.47</v>
      </c>
      <c r="F43" s="27">
        <v>537444.15</v>
      </c>
      <c r="G43" s="27">
        <f>E43</f>
        <v>541027.47</v>
      </c>
      <c r="H43" s="27">
        <f>F43-G43</f>
        <v>-3583.3199999999488</v>
      </c>
      <c r="I43" s="27">
        <f>E43-F43</f>
        <v>3583.3199999999488</v>
      </c>
      <c r="J43" s="119" t="s">
        <v>79</v>
      </c>
      <c r="K43" s="119"/>
    </row>
    <row r="44" spans="1:12" ht="12.75" customHeight="1" x14ac:dyDescent="0.2">
      <c r="A44" s="51"/>
      <c r="B44" s="52"/>
      <c r="C44" s="52"/>
      <c r="D44" s="53"/>
      <c r="E44" s="54"/>
      <c r="F44" s="54"/>
      <c r="G44" s="54"/>
      <c r="H44" s="54"/>
      <c r="I44" s="54"/>
      <c r="J44" s="54"/>
      <c r="K44" s="55"/>
      <c r="L44" s="55"/>
    </row>
    <row r="45" spans="1:12" s="8" customFormat="1" ht="12" x14ac:dyDescent="0.2">
      <c r="A45" s="7"/>
      <c r="B45" s="56" t="s">
        <v>48</v>
      </c>
      <c r="C45" s="56"/>
      <c r="D45" s="56"/>
      <c r="E45" s="56"/>
      <c r="F45" s="56"/>
      <c r="G45" s="57"/>
      <c r="H45" s="56"/>
      <c r="I45" s="56"/>
      <c r="J45" s="56"/>
    </row>
    <row r="46" spans="1:12" ht="12.75" customHeight="1" x14ac:dyDescent="0.2">
      <c r="A46" s="51"/>
      <c r="B46" s="58" t="s">
        <v>49</v>
      </c>
      <c r="C46" s="52"/>
      <c r="D46" s="53"/>
      <c r="E46" s="53"/>
      <c r="F46" s="59"/>
      <c r="G46" s="54"/>
      <c r="H46" s="54"/>
      <c r="I46" s="54"/>
      <c r="J46" s="54"/>
      <c r="K46" s="54"/>
      <c r="L46" s="60"/>
    </row>
    <row r="47" spans="1:12" x14ac:dyDescent="0.2">
      <c r="L47" s="60"/>
    </row>
    <row r="48" spans="1:12" s="17" customFormat="1" ht="14.25" x14ac:dyDescent="0.2">
      <c r="A48" s="62"/>
      <c r="B48" s="63" t="s">
        <v>50</v>
      </c>
      <c r="C48" s="63"/>
      <c r="D48" s="63"/>
      <c r="E48" s="63"/>
      <c r="F48" s="64"/>
      <c r="I48" s="65"/>
      <c r="L48" s="66"/>
    </row>
    <row r="49" spans="1:11" s="17" customFormat="1" ht="14.25" x14ac:dyDescent="0.2">
      <c r="A49" s="62"/>
      <c r="B49" s="67" t="s">
        <v>51</v>
      </c>
      <c r="C49" s="67"/>
      <c r="D49" s="63"/>
      <c r="E49" s="63"/>
      <c r="F49" s="64"/>
    </row>
    <row r="50" spans="1:11" ht="13.5" thickBot="1" x14ac:dyDescent="0.25"/>
    <row r="51" spans="1:11" s="70" customFormat="1" ht="51.75" thickBot="1" x14ac:dyDescent="0.3">
      <c r="A51" s="10" t="s">
        <v>52</v>
      </c>
      <c r="B51" s="120" t="s">
        <v>53</v>
      </c>
      <c r="C51" s="121"/>
      <c r="D51" s="122"/>
      <c r="E51" s="123"/>
      <c r="F51" s="124"/>
      <c r="G51" s="107" t="s">
        <v>54</v>
      </c>
      <c r="H51" s="68" t="s">
        <v>55</v>
      </c>
      <c r="I51" s="68" t="s">
        <v>56</v>
      </c>
      <c r="J51" s="10" t="s">
        <v>57</v>
      </c>
      <c r="K51" s="69"/>
    </row>
    <row r="52" spans="1:11" x14ac:dyDescent="0.2">
      <c r="A52" s="71"/>
      <c r="B52" s="72"/>
      <c r="C52" s="73"/>
      <c r="D52" s="73"/>
      <c r="E52" s="125"/>
      <c r="F52" s="126"/>
      <c r="G52" s="74"/>
      <c r="H52" s="75"/>
      <c r="I52" s="75"/>
      <c r="J52" s="75"/>
    </row>
    <row r="53" spans="1:11" s="81" customFormat="1" x14ac:dyDescent="0.2">
      <c r="A53" s="76" t="s">
        <v>58</v>
      </c>
      <c r="B53" s="77" t="s">
        <v>59</v>
      </c>
      <c r="C53" s="78"/>
      <c r="D53" s="78"/>
      <c r="E53" s="127"/>
      <c r="F53" s="128"/>
      <c r="G53" s="79"/>
      <c r="H53" s="76"/>
      <c r="I53" s="76"/>
      <c r="J53" s="80"/>
    </row>
    <row r="54" spans="1:11" x14ac:dyDescent="0.2">
      <c r="A54" s="82"/>
      <c r="B54" s="83" t="s">
        <v>11</v>
      </c>
      <c r="C54" s="84"/>
      <c r="D54" s="84"/>
      <c r="E54" s="112"/>
      <c r="F54" s="113"/>
      <c r="G54" s="85"/>
      <c r="H54" s="82"/>
      <c r="I54" s="82"/>
      <c r="J54" s="27"/>
    </row>
    <row r="55" spans="1:11" ht="12.75" customHeight="1" x14ac:dyDescent="0.2">
      <c r="A55" s="82"/>
      <c r="B55" s="131" t="s">
        <v>98</v>
      </c>
      <c r="C55" s="86"/>
      <c r="D55" s="87"/>
      <c r="E55" s="131" t="s">
        <v>80</v>
      </c>
      <c r="F55" s="104"/>
      <c r="G55" s="132">
        <v>45317</v>
      </c>
      <c r="H55" s="133"/>
      <c r="I55" s="133"/>
      <c r="J55" s="134">
        <v>10000</v>
      </c>
    </row>
    <row r="56" spans="1:11" ht="12.75" customHeight="1" x14ac:dyDescent="0.2">
      <c r="A56" s="82"/>
      <c r="B56" s="131" t="s">
        <v>99</v>
      </c>
      <c r="C56" s="86"/>
      <c r="D56" s="87"/>
      <c r="E56" s="131" t="s">
        <v>100</v>
      </c>
      <c r="F56" s="87"/>
      <c r="G56" s="132">
        <v>45348</v>
      </c>
      <c r="H56" s="133"/>
      <c r="I56" s="133"/>
      <c r="J56" s="134">
        <v>9897</v>
      </c>
    </row>
    <row r="57" spans="1:11" ht="12.75" customHeight="1" x14ac:dyDescent="0.2">
      <c r="A57" s="82"/>
      <c r="B57" s="131" t="s">
        <v>101</v>
      </c>
      <c r="C57" s="109"/>
      <c r="D57" s="110"/>
      <c r="E57" s="131" t="s">
        <v>102</v>
      </c>
      <c r="F57" s="108"/>
      <c r="G57" s="132">
        <v>45503</v>
      </c>
      <c r="H57" s="133" t="s">
        <v>103</v>
      </c>
      <c r="I57" s="133">
        <v>0.5</v>
      </c>
      <c r="J57" s="134">
        <v>3520.66</v>
      </c>
    </row>
    <row r="58" spans="1:11" ht="12.75" customHeight="1" x14ac:dyDescent="0.2">
      <c r="A58" s="82"/>
      <c r="B58" s="131" t="s">
        <v>104</v>
      </c>
      <c r="C58" s="109"/>
      <c r="D58" s="110"/>
      <c r="E58" s="131" t="s">
        <v>105</v>
      </c>
      <c r="F58" s="108"/>
      <c r="G58" s="132">
        <v>45551</v>
      </c>
      <c r="H58" s="133" t="s">
        <v>60</v>
      </c>
      <c r="I58" s="133">
        <v>1</v>
      </c>
      <c r="J58" s="134">
        <v>24000</v>
      </c>
    </row>
    <row r="59" spans="1:11" ht="12.75" customHeight="1" x14ac:dyDescent="0.2">
      <c r="A59" s="82"/>
      <c r="B59" s="131" t="s">
        <v>101</v>
      </c>
      <c r="C59" s="109"/>
      <c r="D59" s="110"/>
      <c r="E59" s="131" t="s">
        <v>106</v>
      </c>
      <c r="F59" s="108"/>
      <c r="G59" s="132">
        <v>45555</v>
      </c>
      <c r="H59" s="133" t="s">
        <v>103</v>
      </c>
      <c r="I59" s="133">
        <v>1</v>
      </c>
      <c r="J59" s="134">
        <v>2349.92</v>
      </c>
    </row>
    <row r="60" spans="1:11" ht="12.75" customHeight="1" x14ac:dyDescent="0.2">
      <c r="A60" s="82"/>
      <c r="B60" s="131" t="s">
        <v>85</v>
      </c>
      <c r="C60" s="109"/>
      <c r="D60" s="110"/>
      <c r="E60" s="131"/>
      <c r="F60" s="108"/>
      <c r="G60" s="132">
        <v>45653</v>
      </c>
      <c r="H60" s="133"/>
      <c r="I60" s="133"/>
      <c r="J60" s="134">
        <v>814</v>
      </c>
    </row>
    <row r="61" spans="1:11" x14ac:dyDescent="0.2">
      <c r="A61" s="82"/>
      <c r="B61" s="114"/>
      <c r="C61" s="114"/>
      <c r="D61" s="114"/>
      <c r="E61" s="114"/>
      <c r="F61" s="114"/>
      <c r="G61" s="106"/>
      <c r="H61" s="82"/>
      <c r="I61" s="82"/>
      <c r="J61" s="82"/>
      <c r="K61" s="54"/>
    </row>
    <row r="62" spans="1:11" s="81" customFormat="1" x14ac:dyDescent="0.2">
      <c r="A62" s="76"/>
      <c r="B62" s="115" t="s">
        <v>61</v>
      </c>
      <c r="C62" s="115"/>
      <c r="D62" s="115"/>
      <c r="E62" s="115"/>
      <c r="F62" s="115"/>
      <c r="G62" s="105"/>
      <c r="H62" s="76"/>
      <c r="I62" s="76"/>
      <c r="J62" s="88">
        <f>SUM(J55:J61)</f>
        <v>50581.58</v>
      </c>
      <c r="K62" s="89"/>
    </row>
    <row r="63" spans="1:11" x14ac:dyDescent="0.2">
      <c r="K63" s="61"/>
    </row>
    <row r="65" spans="1:7" s="26" customFormat="1" ht="15" x14ac:dyDescent="0.25">
      <c r="A65" s="90"/>
      <c r="B65" s="91" t="s">
        <v>62</v>
      </c>
      <c r="C65" s="91"/>
      <c r="D65" s="26" t="s">
        <v>63</v>
      </c>
      <c r="E65" s="91"/>
      <c r="F65" s="91"/>
    </row>
    <row r="66" spans="1:7" s="26" customFormat="1" ht="15" x14ac:dyDescent="0.25">
      <c r="A66" s="90"/>
      <c r="B66" s="92"/>
      <c r="C66" s="92"/>
      <c r="D66" s="92"/>
      <c r="E66" s="92"/>
      <c r="F66" s="92"/>
    </row>
    <row r="67" spans="1:7" s="26" customFormat="1" ht="15" x14ac:dyDescent="0.25">
      <c r="A67" s="90"/>
      <c r="B67" s="92"/>
      <c r="C67" s="92"/>
      <c r="D67" s="92"/>
      <c r="E67" s="92"/>
      <c r="F67" s="92"/>
    </row>
    <row r="68" spans="1:7" s="91" customFormat="1" ht="15" x14ac:dyDescent="0.25">
      <c r="A68" s="90"/>
      <c r="B68" s="91" t="s">
        <v>64</v>
      </c>
      <c r="D68" s="91" t="s">
        <v>107</v>
      </c>
    </row>
    <row r="69" spans="1:7" s="91" customFormat="1" ht="18" x14ac:dyDescent="0.25">
      <c r="A69" s="90"/>
      <c r="D69" s="111" t="s">
        <v>65</v>
      </c>
      <c r="E69" s="111"/>
      <c r="F69" s="111"/>
    </row>
    <row r="70" spans="1:7" s="91" customFormat="1" ht="15" x14ac:dyDescent="0.25">
      <c r="A70" s="90"/>
    </row>
    <row r="71" spans="1:7" s="91" customFormat="1" ht="15" x14ac:dyDescent="0.25">
      <c r="A71" s="90"/>
      <c r="B71" s="91" t="s">
        <v>66</v>
      </c>
    </row>
    <row r="72" spans="1:7" s="91" customFormat="1" ht="18" x14ac:dyDescent="0.25">
      <c r="A72" s="90"/>
      <c r="D72" s="93" t="s">
        <v>114</v>
      </c>
      <c r="E72" s="93"/>
      <c r="G72" s="93"/>
    </row>
    <row r="73" spans="1:7" s="91" customFormat="1" ht="18" x14ac:dyDescent="0.25">
      <c r="A73" s="90"/>
      <c r="D73" s="93"/>
      <c r="E73" s="93"/>
      <c r="G73" s="93"/>
    </row>
    <row r="74" spans="1:7" s="91" customFormat="1" ht="15" x14ac:dyDescent="0.25">
      <c r="A74" s="90"/>
    </row>
    <row r="75" spans="1:7" s="91" customFormat="1" ht="15" x14ac:dyDescent="0.25">
      <c r="A75" s="90"/>
    </row>
    <row r="76" spans="1:7" s="94" customFormat="1" x14ac:dyDescent="0.2">
      <c r="A76" s="1"/>
    </row>
    <row r="77" spans="1:7" s="94" customFormat="1" x14ac:dyDescent="0.2">
      <c r="A77" s="1"/>
    </row>
    <row r="78" spans="1:7" s="94" customFormat="1" x14ac:dyDescent="0.2">
      <c r="A78" s="1"/>
    </row>
    <row r="79" spans="1:7" s="94" customFormat="1" x14ac:dyDescent="0.2">
      <c r="A79" s="1"/>
    </row>
    <row r="80" spans="1:7" s="94" customFormat="1" x14ac:dyDescent="0.2">
      <c r="A80" s="1"/>
    </row>
    <row r="81" spans="1:1" s="94" customFormat="1" x14ac:dyDescent="0.2">
      <c r="A81" s="1"/>
    </row>
    <row r="82" spans="1:1" s="94" customFormat="1" x14ac:dyDescent="0.2">
      <c r="A82" s="1"/>
    </row>
    <row r="83" spans="1:1" s="94" customFormat="1" x14ac:dyDescent="0.2">
      <c r="A83" s="1"/>
    </row>
    <row r="84" spans="1:1" s="94" customFormat="1" x14ac:dyDescent="0.2">
      <c r="A84" s="1"/>
    </row>
    <row r="85" spans="1:1" s="94" customFormat="1" x14ac:dyDescent="0.2">
      <c r="A85" s="1"/>
    </row>
    <row r="86" spans="1:1" s="94" customFormat="1" x14ac:dyDescent="0.2">
      <c r="A86" s="1"/>
    </row>
    <row r="87" spans="1:1" s="94" customFormat="1" x14ac:dyDescent="0.2">
      <c r="A87" s="1"/>
    </row>
    <row r="88" spans="1:1" s="94" customFormat="1" x14ac:dyDescent="0.2">
      <c r="A88" s="1"/>
    </row>
    <row r="89" spans="1:1" s="94" customFormat="1" x14ac:dyDescent="0.2">
      <c r="A89" s="1"/>
    </row>
  </sheetData>
  <mergeCells count="12">
    <mergeCell ref="D69:F69"/>
    <mergeCell ref="E54:F54"/>
    <mergeCell ref="B61:F61"/>
    <mergeCell ref="B62:F62"/>
    <mergeCell ref="J41:K41"/>
    <mergeCell ref="J42:K42"/>
    <mergeCell ref="J43:K43"/>
    <mergeCell ref="E52:F52"/>
    <mergeCell ref="E53:F53"/>
    <mergeCell ref="B51:F51"/>
    <mergeCell ref="J39:K39"/>
    <mergeCell ref="J40:K40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2025-03-21T07:41:17Z</dcterms:modified>
</cp:coreProperties>
</file>